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2" r:id="rId1"/>
    <sheet name="Sheet2" sheetId="13" r:id="rId2"/>
  </sheets>
  <definedNames>
    <definedName name="_xlnm._FilterDatabase" localSheetId="0" hidden="1">Sheet1!$E$1:$E$103</definedName>
  </definedNames>
  <calcPr calcId="144525"/>
</workbook>
</file>

<file path=xl/sharedStrings.xml><?xml version="1.0" encoding="utf-8"?>
<sst xmlns="http://schemas.openxmlformats.org/spreadsheetml/2006/main" count="292" uniqueCount="178">
  <si>
    <t>分部分项工程量清单</t>
  </si>
  <si>
    <t>客户名称：大族激光科技产业集团股份有限公司                               工程名称：大族激光大厦研发一楼西展厅装修工程</t>
  </si>
  <si>
    <t xml:space="preserve">施工单位：                                施工负责人:                  联系电话:  </t>
  </si>
  <si>
    <t>序号</t>
  </si>
  <si>
    <t>工程名称</t>
  </si>
  <si>
    <t>单位</t>
  </si>
  <si>
    <t>数量</t>
  </si>
  <si>
    <t>单价</t>
  </si>
  <si>
    <t>合计</t>
  </si>
  <si>
    <t>材料结构及制造安装工艺</t>
  </si>
  <si>
    <t>一</t>
  </si>
  <si>
    <t>研发一楼西展厅拆除工程</t>
  </si>
  <si>
    <t>铝扣板天花拆除</t>
  </si>
  <si>
    <t>㎡</t>
  </si>
  <si>
    <t>拆除人工</t>
  </si>
  <si>
    <t>铝扣板天花搬运室外</t>
  </si>
  <si>
    <t>搬运人工</t>
  </si>
  <si>
    <t>造型天花装饰基层拆除</t>
  </si>
  <si>
    <t>造型天花装饰基层拆除搬运室外</t>
  </si>
  <si>
    <t>铝塑铝板隔墙拆除</t>
  </si>
  <si>
    <t>铝塑铝板隔墙拆除搬运室外</t>
  </si>
  <si>
    <t>旧地胶拆除</t>
  </si>
  <si>
    <t>旧地胶拆除搬运室外</t>
  </si>
  <si>
    <t>地面砂浆垫层拆除（50-80mm）</t>
  </si>
  <si>
    <t>拆除砂浆垫层5cm~8cm，拆除人工</t>
  </si>
  <si>
    <t>地面砂浆垫层拆除搬运室外</t>
  </si>
  <si>
    <t>旧线槽拆除</t>
  </si>
  <si>
    <t>m</t>
  </si>
  <si>
    <t>旧线槽拆除搬运下楼</t>
  </si>
  <si>
    <t>照明灯拆除</t>
  </si>
  <si>
    <t>个</t>
  </si>
  <si>
    <t>电箱拆除</t>
  </si>
  <si>
    <t>原有强电线路，线管、插座、开关拆除</t>
  </si>
  <si>
    <t>卷帘门拆除</t>
  </si>
  <si>
    <t>卷帘门拆除搬运室外</t>
  </si>
  <si>
    <t>不锈钢造型装饰拆除</t>
  </si>
  <si>
    <t>套</t>
  </si>
  <si>
    <t>施工脚手架</t>
  </si>
  <si>
    <t>项</t>
  </si>
  <si>
    <t>施工保护</t>
  </si>
  <si>
    <t>m²</t>
  </si>
  <si>
    <t>垃圾外运清理</t>
  </si>
  <si>
    <t>车</t>
  </si>
  <si>
    <t>二</t>
  </si>
  <si>
    <t>装饰部分</t>
  </si>
  <si>
    <t>铝扣板天花</t>
  </si>
  <si>
    <t>600*600mm铝扣板吊顶</t>
  </si>
  <si>
    <t>天花龙骨</t>
  </si>
  <si>
    <t>主付龙骨，8厘吊杆，</t>
  </si>
  <si>
    <t>人工安装</t>
  </si>
  <si>
    <t>人工辅料）</t>
  </si>
  <si>
    <t>造型天花</t>
  </si>
  <si>
    <t>轻钢龙骨，8厘吊杆，5厘夹板，3厘铝塑板，人工辅料</t>
  </si>
  <si>
    <t>石膏板天花走边</t>
  </si>
  <si>
    <t>窗帘盒</t>
  </si>
  <si>
    <t>白色15厘伟业免漆板，人工辅料</t>
  </si>
  <si>
    <t>玻璃隔墙</t>
  </si>
  <si>
    <t>12厘钢化玻璃，安装人工，辅材</t>
  </si>
  <si>
    <t>不锈钢门套</t>
  </si>
  <si>
    <t>1000*2100mm/1500*2100mm</t>
  </si>
  <si>
    <t>文化墙面打底</t>
  </si>
  <si>
    <t>18厘板打底，人工辅料</t>
  </si>
  <si>
    <t>大理石钢架</t>
  </si>
  <si>
    <t>镀锌角铁、人工焊接</t>
  </si>
  <si>
    <t>墙面大理石</t>
  </si>
  <si>
    <t>爱马仕灰大理石</t>
  </si>
  <si>
    <t>墙面大理石造型</t>
  </si>
  <si>
    <t>爵士白大理石</t>
  </si>
  <si>
    <t>大理石磨斜边</t>
  </si>
  <si>
    <t>机器磨45°斜边</t>
  </si>
  <si>
    <t>贴大理石辅材</t>
  </si>
  <si>
    <t>AB胶，德高大理石胶，钢挂件</t>
  </si>
  <si>
    <t>贴大理石人工费</t>
  </si>
  <si>
    <t>干挂大理石、人工费</t>
  </si>
  <si>
    <t>大理石镜面处理</t>
  </si>
  <si>
    <t>抛光、打磨、镜面处理</t>
  </si>
  <si>
    <t>大理石六面防水</t>
  </si>
  <si>
    <t>人工辅料</t>
  </si>
  <si>
    <t>大理石背面加钢筋</t>
  </si>
  <si>
    <t>墙面瓷砖铺贴</t>
  </si>
  <si>
    <t>600*1200墙砖，佛山陶瓷</t>
  </si>
  <si>
    <t>墙面瓷砖铺贴胶泥</t>
  </si>
  <si>
    <t>德高瓷砖胶</t>
  </si>
  <si>
    <t>轻质砖墙</t>
  </si>
  <si>
    <t>200*600*200轻质砖；1:3水泥砂、人工辅材</t>
  </si>
  <si>
    <t>砖墙批荡</t>
  </si>
  <si>
    <t>1:3水泥砂、人工辅材</t>
  </si>
  <si>
    <t>墙面挂网</t>
  </si>
  <si>
    <t>尼龙网，人工辅料</t>
  </si>
  <si>
    <t>接口挂铁丝网</t>
  </si>
  <si>
    <t>米</t>
  </si>
  <si>
    <t>铁丝网人工</t>
  </si>
  <si>
    <t>旧木门上漆</t>
  </si>
  <si>
    <t>实木门重新上漆，人工，材料</t>
  </si>
  <si>
    <t>办公区地板瓷砖</t>
  </si>
  <si>
    <t>600*1200地砖，佛山陶瓷</t>
  </si>
  <si>
    <t>地砖水泥砂浆</t>
  </si>
  <si>
    <t>华润水泥，沙</t>
  </si>
  <si>
    <t>贴地砖人工费</t>
  </si>
  <si>
    <t>人工费</t>
  </si>
  <si>
    <t>地砖美缝</t>
  </si>
  <si>
    <t>卓高牌美缝，人工</t>
  </si>
  <si>
    <t>门槛石</t>
  </si>
  <si>
    <t>块</t>
  </si>
  <si>
    <t>黑金沙大理石</t>
  </si>
  <si>
    <t>大理石演讲台</t>
  </si>
  <si>
    <t>C20混凝土基层、爱马仕灰大理石</t>
  </si>
  <si>
    <t>金属字</t>
  </si>
  <si>
    <t>三</t>
  </si>
  <si>
    <t>动力电路、照明系统</t>
  </si>
  <si>
    <t>配电箱</t>
  </si>
  <si>
    <t>致业电箱300*200*100，正泰63A漏电空开1个，正泰32A漏电空开2个</t>
  </si>
  <si>
    <t xml:space="preserve">致业电箱双层门500*800*300，正泰总制125A漏电一个，正泰63A漏电空开2个，正泰32A漏电空开2个，正泰1P16A漏电空开5个。
</t>
  </si>
  <si>
    <t>小配电箱</t>
  </si>
  <si>
    <t>电缆</t>
  </si>
  <si>
    <t>成天泰N_YJV4*25+1*16电缆</t>
  </si>
  <si>
    <t>拉电缆人工</t>
  </si>
  <si>
    <t>人工</t>
  </si>
  <si>
    <t>电缆配电房连接</t>
  </si>
  <si>
    <t>夜间施工，接至电房配电柜</t>
  </si>
  <si>
    <t>电箱开关安装，电缆连接人工</t>
  </si>
  <si>
    <t>人工，辅材</t>
  </si>
  <si>
    <t>电源插座</t>
  </si>
  <si>
    <t>松本220V、10A、2-3-3插座、开关、PVC底盒、安装人工</t>
  </si>
  <si>
    <t>电源开关</t>
  </si>
  <si>
    <t>电线</t>
  </si>
  <si>
    <t>成天泰BVV2.5m²电线，PVC线管、安装人工</t>
  </si>
  <si>
    <t>成天泰BVV10m²电线，PVC线管、安装人工</t>
  </si>
  <si>
    <t>100*100*2线槽</t>
  </si>
  <si>
    <t>100*100*2灰色烤漆线槽，连接片，螺丝</t>
  </si>
  <si>
    <t>铝扣天花灯盘</t>
  </si>
  <si>
    <t>600*600mm铝扣板灯盘</t>
  </si>
  <si>
    <t>双开控制开关</t>
  </si>
  <si>
    <t>TCL</t>
  </si>
  <si>
    <t>辅料</t>
  </si>
  <si>
    <t>各种辅料</t>
  </si>
  <si>
    <t>材料运输费</t>
  </si>
  <si>
    <t>货车运输费人工搬运</t>
  </si>
  <si>
    <t>所有材料搬运上楼</t>
  </si>
  <si>
    <t>人工搬运上楼</t>
  </si>
  <si>
    <t>垃圾清运</t>
  </si>
  <si>
    <t>垃圾外运</t>
  </si>
  <si>
    <t>四</t>
  </si>
  <si>
    <t>网络、电话、监控</t>
  </si>
  <si>
    <t>网线</t>
  </si>
  <si>
    <t>TCL六类网线、PVC线管、安装人工</t>
  </si>
  <si>
    <t>枪式网络摄像机</t>
  </si>
  <si>
    <t>大华200万摄像头</t>
  </si>
  <si>
    <t>半球网络摄像机</t>
  </si>
  <si>
    <t>华三千兆16口POE交换机</t>
  </si>
  <si>
    <t>华三</t>
  </si>
  <si>
    <t>8TB硬盘</t>
  </si>
  <si>
    <t>支架</t>
  </si>
  <si>
    <t>国产</t>
  </si>
  <si>
    <t>大华主机</t>
  </si>
  <si>
    <t>大华36路主机</t>
  </si>
  <si>
    <t>网络调试</t>
  </si>
  <si>
    <t>网络电话调试</t>
  </si>
  <si>
    <t>网络柜</t>
  </si>
  <si>
    <t>36U网络柜</t>
  </si>
  <si>
    <t>理线架</t>
  </si>
  <si>
    <t>配线架</t>
  </si>
  <si>
    <t>水晶头</t>
  </si>
  <si>
    <t>6类水晶头</t>
  </si>
  <si>
    <t>线管</t>
  </si>
  <si>
    <t>4分PVC线管，辅料</t>
  </si>
  <si>
    <t>PVC线槽</t>
  </si>
  <si>
    <t>联塑、4分线槽</t>
  </si>
  <si>
    <t>联塑、6分线槽</t>
  </si>
  <si>
    <t>PVC地胶线槽</t>
  </si>
  <si>
    <t>联塑12分地胶槽</t>
  </si>
  <si>
    <t>脚手架</t>
  </si>
  <si>
    <t>活动脚手架</t>
  </si>
  <si>
    <t>材料搬运费</t>
  </si>
  <si>
    <t>人工搬运</t>
  </si>
  <si>
    <t>分部分项工程费</t>
  </si>
  <si>
    <t>税金9%</t>
  </si>
  <si>
    <t>总造价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</si>
</sst>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.00_ "/>
    <numFmt numFmtId="178" formatCode="0.00_);[Red]\(0.00\)"/>
  </numFmts>
  <fonts count="31">
    <font>
      <sz val="12"/>
      <name val="楷体_GB2312"/>
      <charset val="134"/>
    </font>
    <font>
      <sz val="10"/>
      <name val="楷体_GB2312"/>
      <charset val="134"/>
    </font>
    <font>
      <b/>
      <sz val="16"/>
      <name val="宋体"/>
      <charset val="134"/>
    </font>
    <font>
      <b/>
      <sz val="8"/>
      <name val="楷体_GB2312"/>
      <charset val="134"/>
    </font>
    <font>
      <b/>
      <sz val="12"/>
      <name val="楷体_GB2312"/>
      <charset val="134"/>
    </font>
    <font>
      <b/>
      <sz val="10"/>
      <name val="楷体_GB2312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176" fontId="0" fillId="0" borderId="1" applyNumberFormat="0">
      <alignment vertical="center" wrapText="1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6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176" fontId="30" fillId="0" borderId="0"/>
    <xf numFmtId="176" fontId="0" fillId="0" borderId="1" applyNumberFormat="0">
      <alignment vertical="center" wrapText="1"/>
    </xf>
    <xf numFmtId="176" fontId="0" fillId="0" borderId="1" applyNumberFormat="0">
      <alignment vertical="center" wrapText="1"/>
    </xf>
  </cellStyleXfs>
  <cellXfs count="43">
    <xf numFmtId="177" fontId="0" fillId="0" borderId="1" xfId="0" applyNumberFormat="1">
      <alignment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Border="1">
      <alignment vertical="center" wrapText="1"/>
    </xf>
    <xf numFmtId="177" fontId="0" fillId="0" borderId="0" xfId="0" applyNumberFormat="1" applyBorder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6" fillId="0" borderId="1" xfId="0" applyFont="1" applyFill="1" applyBorder="1" applyAlignment="1">
      <alignment horizontal="left" vertical="center"/>
    </xf>
    <xf numFmtId="176" fontId="7" fillId="0" borderId="1" xfId="0" applyFont="1" applyFill="1" applyBorder="1" applyAlignment="1">
      <alignment horizontal="left" vertical="center"/>
    </xf>
    <xf numFmtId="177" fontId="1" fillId="0" borderId="1" xfId="0" applyNumberFormat="1" applyFont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/>
    </xf>
    <xf numFmtId="176" fontId="7" fillId="0" borderId="1" xfId="0" applyFont="1" applyFill="1" applyBorder="1" applyAlignment="1">
      <alignment vertical="center"/>
    </xf>
    <xf numFmtId="0" fontId="1" fillId="0" borderId="1" xfId="0" applyNumberFormat="1" applyFont="1" applyBorder="1" applyAlignment="1">
      <alignment horizontal="left" vertical="center" wrapText="1"/>
    </xf>
    <xf numFmtId="178" fontId="7" fillId="0" borderId="1" xfId="0" applyNumberFormat="1" applyFont="1" applyFill="1" applyBorder="1" applyAlignment="1">
      <alignment horizontal="left" vertical="center"/>
    </xf>
    <xf numFmtId="176" fontId="7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left" vertical="center"/>
    </xf>
    <xf numFmtId="176" fontId="6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Alignment="1">
      <alignment horizontal="left" vertical="center"/>
    </xf>
    <xf numFmtId="178" fontId="7" fillId="0" borderId="1" xfId="0" applyNumberFormat="1" applyFont="1" applyFill="1" applyBorder="1" applyAlignment="1">
      <alignment horizontal="left" vertical="center" wrapText="1"/>
    </xf>
    <xf numFmtId="177" fontId="7" fillId="0" borderId="1" xfId="51" applyNumberFormat="1" applyFont="1" applyFill="1" applyBorder="1" applyAlignment="1">
      <alignment horizontal="left" vertical="center" wrapText="1"/>
    </xf>
    <xf numFmtId="0" fontId="7" fillId="0" borderId="1" xfId="5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176" fontId="7" fillId="0" borderId="1" xfId="0" applyFont="1" applyFill="1" applyAlignment="1">
      <alignment horizontal="left" vertical="center"/>
    </xf>
    <xf numFmtId="176" fontId="7" fillId="0" borderId="5" xfId="0" applyFont="1" applyFill="1" applyBorder="1" applyAlignment="1">
      <alignment horizontal="left" vertical="center" wrapText="1"/>
    </xf>
    <xf numFmtId="176" fontId="7" fillId="0" borderId="1" xfId="0" applyFont="1" applyFill="1" applyAlignment="1">
      <alignment horizontal="left" vertical="center" wrapText="1"/>
    </xf>
    <xf numFmtId="176" fontId="7" fillId="0" borderId="5" xfId="0" applyFont="1" applyFill="1" applyBorder="1" applyAlignment="1">
      <alignment horizontal="left" vertical="center"/>
    </xf>
    <xf numFmtId="178" fontId="7" fillId="0" borderId="5" xfId="0" applyNumberFormat="1" applyFont="1" applyFill="1" applyBorder="1" applyAlignment="1">
      <alignment horizontal="left" vertical="center"/>
    </xf>
    <xf numFmtId="177" fontId="1" fillId="0" borderId="1" xfId="0" applyNumberFormat="1" applyFont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Alignment="1">
      <alignment horizontal="left" vertical="center"/>
    </xf>
    <xf numFmtId="177" fontId="1" fillId="0" borderId="1" xfId="0" applyNumberFormat="1" applyFont="1" applyFill="1" applyAlignment="1">
      <alignment horizontal="left" vertical="center" wrapText="1"/>
    </xf>
    <xf numFmtId="177" fontId="0" fillId="0" borderId="1" xfId="0" applyNumberForma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x005f_x0007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3"/>
  <sheetViews>
    <sheetView tabSelected="1" topLeftCell="A58" workbookViewId="0">
      <selection activeCell="F12" sqref="F12"/>
    </sheetView>
  </sheetViews>
  <sheetFormatPr defaultColWidth="9" defaultRowHeight="14.25" outlineLevelCol="6"/>
  <cols>
    <col min="1" max="1" width="7.375" style="2" customWidth="1"/>
    <col min="2" max="2" width="36.625" style="3" customWidth="1"/>
    <col min="3" max="3" width="5.5" style="3" customWidth="1"/>
    <col min="4" max="4" width="10.625" style="3" customWidth="1"/>
    <col min="5" max="5" width="15.625" style="3" customWidth="1"/>
    <col min="6" max="6" width="13.25" style="3" customWidth="1"/>
    <col min="7" max="7" width="27" style="3" customWidth="1"/>
    <col min="8" max="16384" width="9" style="3"/>
  </cols>
  <sheetData>
    <row r="1" ht="20.25" spans="1:7">
      <c r="A1" s="4" t="s">
        <v>0</v>
      </c>
      <c r="B1" s="5"/>
      <c r="C1" s="5"/>
      <c r="D1" s="5"/>
      <c r="E1" s="6"/>
      <c r="F1" s="6"/>
      <c r="G1" s="7"/>
    </row>
    <row r="2" ht="38.1" customHeight="1" spans="1:7">
      <c r="A2" s="8" t="s">
        <v>1</v>
      </c>
      <c r="B2" s="9"/>
      <c r="C2" s="9"/>
      <c r="D2" s="9"/>
      <c r="E2" s="9"/>
      <c r="F2" s="9"/>
      <c r="G2" s="9"/>
    </row>
    <row r="3" ht="30.95" customHeight="1" spans="1:7">
      <c r="A3" s="10" t="s">
        <v>2</v>
      </c>
      <c r="B3" s="11"/>
      <c r="C3" s="11"/>
      <c r="D3" s="11"/>
      <c r="E3" s="11"/>
      <c r="F3" s="11"/>
      <c r="G3" s="11"/>
    </row>
    <row r="4" ht="33" customHeight="1" spans="1:7">
      <c r="A4" s="12" t="s">
        <v>3</v>
      </c>
      <c r="B4" s="13" t="s">
        <v>4</v>
      </c>
      <c r="C4" s="13" t="s">
        <v>5</v>
      </c>
      <c r="D4" s="12" t="s">
        <v>6</v>
      </c>
      <c r="E4" s="13" t="s">
        <v>7</v>
      </c>
      <c r="F4" s="13" t="s">
        <v>8</v>
      </c>
      <c r="G4" s="13" t="s">
        <v>9</v>
      </c>
    </row>
    <row r="5" ht="20.1" customHeight="1" spans="1:7">
      <c r="A5" s="14" t="s">
        <v>10</v>
      </c>
      <c r="B5" s="15" t="s">
        <v>11</v>
      </c>
      <c r="C5" s="16"/>
      <c r="D5" s="17"/>
      <c r="E5" s="18"/>
      <c r="F5" s="16"/>
      <c r="G5" s="19"/>
    </row>
    <row r="6" ht="20.1" customHeight="1" spans="1:7">
      <c r="A6" s="20">
        <v>1</v>
      </c>
      <c r="B6" s="21" t="s">
        <v>12</v>
      </c>
      <c r="C6" s="16" t="s">
        <v>13</v>
      </c>
      <c r="D6" s="17">
        <v>266.5</v>
      </c>
      <c r="E6" s="18"/>
      <c r="F6" s="18"/>
      <c r="G6" s="16" t="s">
        <v>14</v>
      </c>
    </row>
    <row r="7" ht="20.1" customHeight="1" spans="1:7">
      <c r="A7" s="20">
        <v>2</v>
      </c>
      <c r="B7" s="21" t="s">
        <v>15</v>
      </c>
      <c r="C7" s="16" t="s">
        <v>13</v>
      </c>
      <c r="D7" s="17">
        <v>266.5</v>
      </c>
      <c r="E7" s="18"/>
      <c r="F7" s="18"/>
      <c r="G7" s="16" t="s">
        <v>16</v>
      </c>
    </row>
    <row r="8" ht="20.1" customHeight="1" spans="1:7">
      <c r="A8" s="20">
        <v>3</v>
      </c>
      <c r="B8" s="16" t="s">
        <v>17</v>
      </c>
      <c r="C8" s="16" t="s">
        <v>13</v>
      </c>
      <c r="D8" s="17">
        <v>8</v>
      </c>
      <c r="E8" s="18"/>
      <c r="F8" s="18"/>
      <c r="G8" s="16" t="s">
        <v>14</v>
      </c>
    </row>
    <row r="9" ht="20.1" customHeight="1" spans="1:7">
      <c r="A9" s="20">
        <v>4</v>
      </c>
      <c r="B9" s="16" t="s">
        <v>18</v>
      </c>
      <c r="C9" s="16" t="s">
        <v>13</v>
      </c>
      <c r="D9" s="17">
        <v>8</v>
      </c>
      <c r="E9" s="18"/>
      <c r="F9" s="18"/>
      <c r="G9" s="16" t="s">
        <v>16</v>
      </c>
    </row>
    <row r="10" ht="20.1" customHeight="1" spans="1:7">
      <c r="A10" s="20">
        <v>5</v>
      </c>
      <c r="B10" s="16" t="s">
        <v>19</v>
      </c>
      <c r="C10" s="16" t="s">
        <v>13</v>
      </c>
      <c r="D10" s="17">
        <f>31.38*2.85+2.8*2.85*2</f>
        <v>105.393</v>
      </c>
      <c r="E10" s="18"/>
      <c r="F10" s="18"/>
      <c r="G10" s="16" t="s">
        <v>14</v>
      </c>
    </row>
    <row r="11" ht="20.1" customHeight="1" spans="1:7">
      <c r="A11" s="20">
        <v>6</v>
      </c>
      <c r="B11" s="16" t="s">
        <v>20</v>
      </c>
      <c r="C11" s="16" t="s">
        <v>13</v>
      </c>
      <c r="D11" s="17">
        <f>31.38*2.85+2.8*2.85*2</f>
        <v>105.393</v>
      </c>
      <c r="E11" s="18"/>
      <c r="F11" s="18"/>
      <c r="G11" s="16" t="s">
        <v>16</v>
      </c>
    </row>
    <row r="12" ht="20.1" customHeight="1" spans="1:7">
      <c r="A12" s="20">
        <v>7</v>
      </c>
      <c r="B12" s="16" t="s">
        <v>21</v>
      </c>
      <c r="C12" s="16" t="s">
        <v>13</v>
      </c>
      <c r="D12" s="17">
        <v>266.5</v>
      </c>
      <c r="E12" s="18"/>
      <c r="F12" s="18"/>
      <c r="G12" s="16" t="s">
        <v>14</v>
      </c>
    </row>
    <row r="13" ht="20.1" customHeight="1" spans="1:7">
      <c r="A13" s="20">
        <v>8</v>
      </c>
      <c r="B13" s="16" t="s">
        <v>22</v>
      </c>
      <c r="C13" s="16" t="s">
        <v>13</v>
      </c>
      <c r="D13" s="17">
        <v>266.5</v>
      </c>
      <c r="E13" s="18"/>
      <c r="F13" s="18"/>
      <c r="G13" s="16" t="s">
        <v>16</v>
      </c>
    </row>
    <row r="14" ht="20.1" customHeight="1" spans="1:7">
      <c r="A14" s="20">
        <v>9</v>
      </c>
      <c r="B14" s="16" t="s">
        <v>23</v>
      </c>
      <c r="C14" s="16" t="s">
        <v>13</v>
      </c>
      <c r="D14" s="17">
        <v>266.5</v>
      </c>
      <c r="E14" s="18"/>
      <c r="F14" s="18"/>
      <c r="G14" s="16" t="s">
        <v>24</v>
      </c>
    </row>
    <row r="15" ht="20.1" customHeight="1" spans="1:7">
      <c r="A15" s="20">
        <v>10</v>
      </c>
      <c r="B15" s="16" t="s">
        <v>25</v>
      </c>
      <c r="C15" s="16" t="s">
        <v>13</v>
      </c>
      <c r="D15" s="17">
        <v>266.5</v>
      </c>
      <c r="E15" s="18"/>
      <c r="F15" s="18"/>
      <c r="G15" s="16" t="s">
        <v>16</v>
      </c>
    </row>
    <row r="16" ht="20.1" customHeight="1" spans="1:7">
      <c r="A16" s="20">
        <v>11</v>
      </c>
      <c r="B16" s="22" t="s">
        <v>26</v>
      </c>
      <c r="C16" s="16" t="s">
        <v>27</v>
      </c>
      <c r="D16" s="17">
        <v>30</v>
      </c>
      <c r="E16" s="18"/>
      <c r="F16" s="18"/>
      <c r="G16" s="16" t="s">
        <v>14</v>
      </c>
    </row>
    <row r="17" ht="20.1" customHeight="1" spans="1:7">
      <c r="A17" s="20">
        <v>12</v>
      </c>
      <c r="B17" s="22" t="s">
        <v>28</v>
      </c>
      <c r="C17" s="16" t="s">
        <v>27</v>
      </c>
      <c r="D17" s="17">
        <v>30</v>
      </c>
      <c r="E17" s="18"/>
      <c r="F17" s="18"/>
      <c r="G17" s="16" t="s">
        <v>16</v>
      </c>
    </row>
    <row r="18" ht="20.1" customHeight="1" spans="1:7">
      <c r="A18" s="20">
        <v>13</v>
      </c>
      <c r="B18" s="22" t="s">
        <v>29</v>
      </c>
      <c r="C18" s="16" t="s">
        <v>30</v>
      </c>
      <c r="D18" s="17">
        <v>12</v>
      </c>
      <c r="E18" s="18"/>
      <c r="F18" s="18"/>
      <c r="G18" s="16" t="s">
        <v>14</v>
      </c>
    </row>
    <row r="19" ht="20.1" customHeight="1" spans="1:7">
      <c r="A19" s="20">
        <v>14</v>
      </c>
      <c r="B19" s="22" t="s">
        <v>31</v>
      </c>
      <c r="C19" s="16" t="s">
        <v>30</v>
      </c>
      <c r="D19" s="17">
        <v>4</v>
      </c>
      <c r="E19" s="18"/>
      <c r="F19" s="18"/>
      <c r="G19" s="16" t="s">
        <v>14</v>
      </c>
    </row>
    <row r="20" ht="20.1" customHeight="1" spans="1:7">
      <c r="A20" s="20">
        <v>15</v>
      </c>
      <c r="B20" s="22" t="s">
        <v>32</v>
      </c>
      <c r="C20" s="16" t="s">
        <v>13</v>
      </c>
      <c r="D20" s="17">
        <v>266.5</v>
      </c>
      <c r="E20" s="18"/>
      <c r="F20" s="18"/>
      <c r="G20" s="16" t="s">
        <v>14</v>
      </c>
    </row>
    <row r="21" ht="20.1" customHeight="1" spans="1:7">
      <c r="A21" s="20">
        <v>16</v>
      </c>
      <c r="B21" s="23" t="s">
        <v>33</v>
      </c>
      <c r="C21" s="17" t="s">
        <v>13</v>
      </c>
      <c r="D21" s="17">
        <f>3.8*2.85</f>
        <v>10.83</v>
      </c>
      <c r="E21" s="17"/>
      <c r="F21" s="18"/>
      <c r="G21" s="16" t="s">
        <v>14</v>
      </c>
    </row>
    <row r="22" ht="20.1" customHeight="1" spans="1:7">
      <c r="A22" s="20">
        <v>17</v>
      </c>
      <c r="B22" s="23" t="s">
        <v>34</v>
      </c>
      <c r="C22" s="17" t="s">
        <v>13</v>
      </c>
      <c r="D22" s="17">
        <f>3.8*2.85</f>
        <v>10.83</v>
      </c>
      <c r="E22" s="17"/>
      <c r="F22" s="18"/>
      <c r="G22" s="16" t="s">
        <v>16</v>
      </c>
    </row>
    <row r="23" ht="20.1" customHeight="1" spans="1:7">
      <c r="A23" s="20">
        <v>18</v>
      </c>
      <c r="B23" s="23" t="s">
        <v>35</v>
      </c>
      <c r="C23" s="17" t="s">
        <v>36</v>
      </c>
      <c r="D23" s="17">
        <v>14</v>
      </c>
      <c r="E23" s="17"/>
      <c r="F23" s="18"/>
      <c r="G23" s="16"/>
    </row>
    <row r="24" ht="20.1" customHeight="1" spans="1:7">
      <c r="A24" s="20">
        <v>19</v>
      </c>
      <c r="B24" s="22" t="s">
        <v>37</v>
      </c>
      <c r="C24" s="16" t="s">
        <v>38</v>
      </c>
      <c r="D24" s="17">
        <v>1</v>
      </c>
      <c r="E24" s="18"/>
      <c r="F24" s="18"/>
      <c r="G24" s="16"/>
    </row>
    <row r="25" ht="20.1" customHeight="1" spans="1:7">
      <c r="A25" s="20">
        <v>20</v>
      </c>
      <c r="B25" s="22" t="s">
        <v>39</v>
      </c>
      <c r="C25" s="16" t="s">
        <v>40</v>
      </c>
      <c r="D25" s="17">
        <v>3200</v>
      </c>
      <c r="E25" s="18"/>
      <c r="F25" s="18"/>
      <c r="G25" s="16"/>
    </row>
    <row r="26" ht="20.1" customHeight="1" spans="1:7">
      <c r="A26" s="20">
        <v>21</v>
      </c>
      <c r="B26" s="22" t="s">
        <v>41</v>
      </c>
      <c r="C26" s="16" t="s">
        <v>42</v>
      </c>
      <c r="D26" s="17">
        <v>4</v>
      </c>
      <c r="E26" s="18"/>
      <c r="F26" s="18"/>
      <c r="G26" s="16"/>
    </row>
    <row r="27" ht="20.1" customHeight="1" spans="1:7">
      <c r="A27" s="20" t="s">
        <v>43</v>
      </c>
      <c r="B27" s="24" t="s">
        <v>44</v>
      </c>
      <c r="C27" s="16"/>
      <c r="D27" s="17"/>
      <c r="E27" s="18"/>
      <c r="F27" s="18"/>
      <c r="G27" s="16"/>
    </row>
    <row r="28" ht="20.1" customHeight="1" spans="1:7">
      <c r="A28" s="20">
        <v>1</v>
      </c>
      <c r="B28" s="21" t="s">
        <v>45</v>
      </c>
      <c r="C28" s="16" t="s">
        <v>13</v>
      </c>
      <c r="D28" s="17">
        <v>266.5</v>
      </c>
      <c r="E28" s="25"/>
      <c r="F28" s="18"/>
      <c r="G28" s="16" t="s">
        <v>46</v>
      </c>
    </row>
    <row r="29" ht="20.1" customHeight="1" spans="1:7">
      <c r="A29" s="20">
        <v>2</v>
      </c>
      <c r="B29" s="21" t="s">
        <v>47</v>
      </c>
      <c r="C29" s="16" t="s">
        <v>13</v>
      </c>
      <c r="D29" s="17">
        <v>266.5</v>
      </c>
      <c r="E29" s="17"/>
      <c r="F29" s="18"/>
      <c r="G29" s="21" t="s">
        <v>48</v>
      </c>
    </row>
    <row r="30" ht="20.1" customHeight="1" spans="1:7">
      <c r="A30" s="20">
        <v>3</v>
      </c>
      <c r="B30" s="21" t="s">
        <v>49</v>
      </c>
      <c r="C30" s="16" t="s">
        <v>13</v>
      </c>
      <c r="D30" s="17">
        <v>266.5</v>
      </c>
      <c r="E30" s="26"/>
      <c r="F30" s="18"/>
      <c r="G30" s="21" t="s">
        <v>50</v>
      </c>
    </row>
    <row r="31" ht="20.1" customHeight="1" spans="1:7">
      <c r="A31" s="20">
        <v>4</v>
      </c>
      <c r="B31" s="21" t="s">
        <v>51</v>
      </c>
      <c r="C31" s="16" t="s">
        <v>13</v>
      </c>
      <c r="D31" s="17">
        <v>8</v>
      </c>
      <c r="E31" s="26"/>
      <c r="F31" s="18"/>
      <c r="G31" s="27" t="s">
        <v>52</v>
      </c>
    </row>
    <row r="32" ht="20.1" customHeight="1" spans="1:7">
      <c r="A32" s="20">
        <v>5</v>
      </c>
      <c r="B32" s="21" t="s">
        <v>53</v>
      </c>
      <c r="C32" s="16" t="s">
        <v>13</v>
      </c>
      <c r="D32" s="17">
        <v>8</v>
      </c>
      <c r="E32" s="26"/>
      <c r="F32" s="18"/>
      <c r="G32" s="27" t="s">
        <v>52</v>
      </c>
    </row>
    <row r="33" ht="20.1" customHeight="1" spans="1:7">
      <c r="A33" s="20">
        <v>6</v>
      </c>
      <c r="B33" s="21" t="s">
        <v>54</v>
      </c>
      <c r="C33" s="16" t="s">
        <v>27</v>
      </c>
      <c r="D33" s="17">
        <v>37.2</v>
      </c>
      <c r="E33" s="26"/>
      <c r="F33" s="18"/>
      <c r="G33" s="21" t="s">
        <v>55</v>
      </c>
    </row>
    <row r="34" ht="20.1" customHeight="1" spans="1:7">
      <c r="A34" s="20">
        <v>7</v>
      </c>
      <c r="B34" s="16" t="s">
        <v>56</v>
      </c>
      <c r="C34" s="16" t="s">
        <v>40</v>
      </c>
      <c r="D34" s="17">
        <v>10.83</v>
      </c>
      <c r="E34" s="26"/>
      <c r="F34" s="18"/>
      <c r="G34" s="16" t="s">
        <v>57</v>
      </c>
    </row>
    <row r="35" ht="20.1" customHeight="1" spans="1:7">
      <c r="A35" s="20">
        <v>8</v>
      </c>
      <c r="B35" s="16" t="s">
        <v>58</v>
      </c>
      <c r="C35" s="16" t="s">
        <v>30</v>
      </c>
      <c r="D35" s="17">
        <v>2</v>
      </c>
      <c r="E35" s="26"/>
      <c r="F35" s="18"/>
      <c r="G35" s="16" t="s">
        <v>59</v>
      </c>
    </row>
    <row r="36" ht="20.1" customHeight="1" spans="1:7">
      <c r="A36" s="20">
        <v>9</v>
      </c>
      <c r="B36" s="28" t="s">
        <v>60</v>
      </c>
      <c r="C36" s="16" t="s">
        <v>13</v>
      </c>
      <c r="D36" s="17">
        <f>17.5*2.85</f>
        <v>49.875</v>
      </c>
      <c r="E36" s="26"/>
      <c r="F36" s="18"/>
      <c r="G36" s="29" t="s">
        <v>61</v>
      </c>
    </row>
    <row r="37" ht="20.1" customHeight="1" spans="1:7">
      <c r="A37" s="20">
        <v>10</v>
      </c>
      <c r="B37" s="30" t="s">
        <v>62</v>
      </c>
      <c r="C37" s="16" t="s">
        <v>13</v>
      </c>
      <c r="D37" s="17">
        <f>17.5*2.85</f>
        <v>49.875</v>
      </c>
      <c r="E37" s="26"/>
      <c r="F37" s="18"/>
      <c r="G37" s="30" t="s">
        <v>63</v>
      </c>
    </row>
    <row r="38" ht="20.1" customHeight="1" spans="1:7">
      <c r="A38" s="20">
        <v>11</v>
      </c>
      <c r="B38" s="30" t="s">
        <v>64</v>
      </c>
      <c r="C38" s="16" t="s">
        <v>13</v>
      </c>
      <c r="D38" s="17">
        <f>17.5*2.85</f>
        <v>49.875</v>
      </c>
      <c r="E38" s="26"/>
      <c r="F38" s="18"/>
      <c r="G38" s="30" t="s">
        <v>65</v>
      </c>
    </row>
    <row r="39" ht="20.1" customHeight="1" spans="1:7">
      <c r="A39" s="20">
        <v>12</v>
      </c>
      <c r="B39" s="30" t="s">
        <v>66</v>
      </c>
      <c r="C39" s="16" t="s">
        <v>13</v>
      </c>
      <c r="D39" s="17">
        <f>9.46*2.85</f>
        <v>26.961</v>
      </c>
      <c r="E39" s="26"/>
      <c r="F39" s="18"/>
      <c r="G39" s="30" t="s">
        <v>67</v>
      </c>
    </row>
    <row r="40" ht="20.1" customHeight="1" spans="1:7">
      <c r="A40" s="20">
        <v>13</v>
      </c>
      <c r="B40" s="30" t="s">
        <v>68</v>
      </c>
      <c r="C40" s="16" t="s">
        <v>13</v>
      </c>
      <c r="D40" s="17">
        <v>153</v>
      </c>
      <c r="E40" s="26"/>
      <c r="F40" s="18"/>
      <c r="G40" s="30" t="s">
        <v>69</v>
      </c>
    </row>
    <row r="41" ht="20.1" customHeight="1" spans="1:7">
      <c r="A41" s="20">
        <v>14</v>
      </c>
      <c r="B41" s="30" t="s">
        <v>70</v>
      </c>
      <c r="C41" s="16" t="s">
        <v>13</v>
      </c>
      <c r="D41" s="17">
        <f t="shared" ref="D41:D45" si="0">17.5*2.85</f>
        <v>49.875</v>
      </c>
      <c r="E41" s="26"/>
      <c r="F41" s="18"/>
      <c r="G41" s="30" t="s">
        <v>71</v>
      </c>
    </row>
    <row r="42" ht="20.1" customHeight="1" spans="1:7">
      <c r="A42" s="20">
        <v>15</v>
      </c>
      <c r="B42" s="30" t="s">
        <v>72</v>
      </c>
      <c r="C42" s="16" t="s">
        <v>13</v>
      </c>
      <c r="D42" s="17">
        <f t="shared" si="0"/>
        <v>49.875</v>
      </c>
      <c r="E42" s="26"/>
      <c r="F42" s="18"/>
      <c r="G42" s="30" t="s">
        <v>73</v>
      </c>
    </row>
    <row r="43" ht="20.1" customHeight="1" spans="1:7">
      <c r="A43" s="20">
        <v>16</v>
      </c>
      <c r="B43" s="30" t="s">
        <v>74</v>
      </c>
      <c r="C43" s="16" t="s">
        <v>13</v>
      </c>
      <c r="D43" s="17">
        <f t="shared" si="0"/>
        <v>49.875</v>
      </c>
      <c r="E43" s="26"/>
      <c r="F43" s="18"/>
      <c r="G43" s="30" t="s">
        <v>75</v>
      </c>
    </row>
    <row r="44" ht="20.1" customHeight="1" spans="1:7">
      <c r="A44" s="20">
        <v>17</v>
      </c>
      <c r="B44" s="30" t="s">
        <v>76</v>
      </c>
      <c r="C44" s="16" t="s">
        <v>13</v>
      </c>
      <c r="D44" s="17">
        <f t="shared" si="0"/>
        <v>49.875</v>
      </c>
      <c r="E44" s="26"/>
      <c r="F44" s="18"/>
      <c r="G44" s="29" t="s">
        <v>77</v>
      </c>
    </row>
    <row r="45" ht="20.1" customHeight="1" spans="1:7">
      <c r="A45" s="20">
        <v>18</v>
      </c>
      <c r="B45" s="30" t="s">
        <v>78</v>
      </c>
      <c r="C45" s="16" t="s">
        <v>13</v>
      </c>
      <c r="D45" s="17">
        <f t="shared" si="0"/>
        <v>49.875</v>
      </c>
      <c r="E45" s="26"/>
      <c r="F45" s="18"/>
      <c r="G45" s="29" t="s">
        <v>77</v>
      </c>
    </row>
    <row r="46" ht="20.1" customHeight="1" spans="1:7">
      <c r="A46" s="20">
        <v>19</v>
      </c>
      <c r="B46" s="21" t="s">
        <v>79</v>
      </c>
      <c r="C46" s="16" t="s">
        <v>13</v>
      </c>
      <c r="D46" s="17">
        <f>22.9*2.85+31</f>
        <v>96.265</v>
      </c>
      <c r="E46" s="26"/>
      <c r="F46" s="18"/>
      <c r="G46" s="21" t="s">
        <v>80</v>
      </c>
    </row>
    <row r="47" ht="20.1" customHeight="1" spans="1:7">
      <c r="A47" s="20">
        <v>20</v>
      </c>
      <c r="B47" s="21" t="s">
        <v>81</v>
      </c>
      <c r="C47" s="16" t="s">
        <v>13</v>
      </c>
      <c r="D47" s="17">
        <f>22.9*2.85+31</f>
        <v>96.265</v>
      </c>
      <c r="E47" s="26"/>
      <c r="F47" s="18"/>
      <c r="G47" s="21" t="s">
        <v>82</v>
      </c>
    </row>
    <row r="48" ht="20.1" customHeight="1" spans="1:7">
      <c r="A48" s="20">
        <v>21</v>
      </c>
      <c r="B48" s="22" t="s">
        <v>83</v>
      </c>
      <c r="C48" s="16" t="s">
        <v>40</v>
      </c>
      <c r="D48" s="17">
        <f>8.5*3.6</f>
        <v>30.6</v>
      </c>
      <c r="E48" s="18"/>
      <c r="F48" s="18"/>
      <c r="G48" s="22" t="s">
        <v>84</v>
      </c>
    </row>
    <row r="49" ht="20.1" customHeight="1" spans="1:7">
      <c r="A49" s="20">
        <v>22</v>
      </c>
      <c r="B49" s="22" t="s">
        <v>85</v>
      </c>
      <c r="C49" s="16" t="s">
        <v>40</v>
      </c>
      <c r="D49" s="17">
        <v>62</v>
      </c>
      <c r="E49" s="18"/>
      <c r="F49" s="18"/>
      <c r="G49" s="22" t="s">
        <v>86</v>
      </c>
    </row>
    <row r="50" ht="20.1" customHeight="1" spans="1:7">
      <c r="A50" s="20">
        <v>23</v>
      </c>
      <c r="B50" s="22" t="s">
        <v>87</v>
      </c>
      <c r="C50" s="16" t="s">
        <v>40</v>
      </c>
      <c r="D50" s="17">
        <v>62</v>
      </c>
      <c r="E50" s="18"/>
      <c r="F50" s="18"/>
      <c r="G50" s="22" t="s">
        <v>88</v>
      </c>
    </row>
    <row r="51" ht="20.1" customHeight="1" spans="1:7">
      <c r="A51" s="20">
        <v>24</v>
      </c>
      <c r="B51" s="22" t="s">
        <v>89</v>
      </c>
      <c r="C51" s="16" t="s">
        <v>90</v>
      </c>
      <c r="D51" s="17">
        <v>18</v>
      </c>
      <c r="E51" s="18"/>
      <c r="F51" s="18"/>
      <c r="G51" s="22" t="s">
        <v>91</v>
      </c>
    </row>
    <row r="52" ht="20.1" customHeight="1" spans="1:7">
      <c r="A52" s="20">
        <v>27</v>
      </c>
      <c r="B52" s="22" t="s">
        <v>92</v>
      </c>
      <c r="C52" s="16" t="s">
        <v>30</v>
      </c>
      <c r="D52" s="17">
        <v>1</v>
      </c>
      <c r="E52" s="26"/>
      <c r="F52" s="18"/>
      <c r="G52" s="22" t="s">
        <v>93</v>
      </c>
    </row>
    <row r="53" ht="20.1" customHeight="1" spans="1:7">
      <c r="A53" s="20">
        <v>28</v>
      </c>
      <c r="B53" s="21" t="s">
        <v>94</v>
      </c>
      <c r="C53" s="16" t="s">
        <v>13</v>
      </c>
      <c r="D53" s="17">
        <v>266.5</v>
      </c>
      <c r="E53" s="26"/>
      <c r="F53" s="18"/>
      <c r="G53" s="21" t="s">
        <v>95</v>
      </c>
    </row>
    <row r="54" ht="20.1" customHeight="1" spans="1:7">
      <c r="A54" s="20">
        <v>29</v>
      </c>
      <c r="B54" s="21" t="s">
        <v>96</v>
      </c>
      <c r="C54" s="16" t="s">
        <v>13</v>
      </c>
      <c r="D54" s="17">
        <v>266.5</v>
      </c>
      <c r="E54" s="26"/>
      <c r="F54" s="18"/>
      <c r="G54" s="21" t="s">
        <v>97</v>
      </c>
    </row>
    <row r="55" ht="20.1" customHeight="1" spans="1:7">
      <c r="A55" s="20">
        <v>30</v>
      </c>
      <c r="B55" s="21" t="s">
        <v>98</v>
      </c>
      <c r="C55" s="16" t="s">
        <v>13</v>
      </c>
      <c r="D55" s="17">
        <v>266.5</v>
      </c>
      <c r="E55" s="26"/>
      <c r="F55" s="18"/>
      <c r="G55" s="21" t="s">
        <v>99</v>
      </c>
    </row>
    <row r="56" ht="20.1" customHeight="1" spans="1:7">
      <c r="A56" s="20">
        <v>31</v>
      </c>
      <c r="B56" s="21" t="s">
        <v>100</v>
      </c>
      <c r="C56" s="16" t="s">
        <v>27</v>
      </c>
      <c r="D56" s="17">
        <v>729</v>
      </c>
      <c r="E56" s="17"/>
      <c r="F56" s="18"/>
      <c r="G56" s="21" t="s">
        <v>101</v>
      </c>
    </row>
    <row r="57" ht="20.1" customHeight="1" spans="1:7">
      <c r="A57" s="20">
        <v>32</v>
      </c>
      <c r="B57" s="21" t="s">
        <v>102</v>
      </c>
      <c r="C57" s="21" t="s">
        <v>103</v>
      </c>
      <c r="D57" s="17">
        <v>2</v>
      </c>
      <c r="E57" s="17"/>
      <c r="F57" s="18"/>
      <c r="G57" s="16" t="s">
        <v>104</v>
      </c>
    </row>
    <row r="58" ht="20.1" customHeight="1" spans="1:7">
      <c r="A58" s="20">
        <v>33</v>
      </c>
      <c r="B58" s="21" t="s">
        <v>105</v>
      </c>
      <c r="C58" s="21" t="s">
        <v>13</v>
      </c>
      <c r="D58" s="17">
        <v>2</v>
      </c>
      <c r="E58" s="17"/>
      <c r="F58" s="18"/>
      <c r="G58" s="30" t="s">
        <v>106</v>
      </c>
    </row>
    <row r="59" ht="20.1" customHeight="1" spans="1:7">
      <c r="A59" s="20">
        <v>34</v>
      </c>
      <c r="B59" s="21" t="s">
        <v>107</v>
      </c>
      <c r="C59" s="21" t="s">
        <v>36</v>
      </c>
      <c r="D59" s="17">
        <v>3</v>
      </c>
      <c r="E59" s="17"/>
      <c r="F59" s="18"/>
      <c r="G59" s="30"/>
    </row>
    <row r="60" ht="20.1" customHeight="1" spans="1:7">
      <c r="A60" s="31" t="s">
        <v>108</v>
      </c>
      <c r="B60" s="32" t="s">
        <v>109</v>
      </c>
      <c r="C60" s="16"/>
      <c r="D60" s="17"/>
      <c r="E60" s="26"/>
      <c r="F60" s="18"/>
      <c r="G60" s="30"/>
    </row>
    <row r="61" ht="20.1" customHeight="1" spans="1:7">
      <c r="A61" s="20">
        <v>1</v>
      </c>
      <c r="B61" s="33" t="s">
        <v>110</v>
      </c>
      <c r="C61" s="33" t="s">
        <v>30</v>
      </c>
      <c r="D61" s="17">
        <v>2</v>
      </c>
      <c r="E61" s="17"/>
      <c r="F61" s="18"/>
      <c r="G61" s="34" t="s">
        <v>111</v>
      </c>
    </row>
    <row r="62" ht="20.1" customHeight="1" spans="1:7">
      <c r="A62" s="20">
        <v>2</v>
      </c>
      <c r="B62" s="33" t="s">
        <v>110</v>
      </c>
      <c r="C62" s="33" t="s">
        <v>30</v>
      </c>
      <c r="D62" s="17">
        <v>1</v>
      </c>
      <c r="E62" s="17"/>
      <c r="F62" s="18"/>
      <c r="G62" s="35" t="s">
        <v>112</v>
      </c>
    </row>
    <row r="63" s="1" customFormat="1" ht="20.1" customHeight="1" spans="1:7">
      <c r="A63" s="20">
        <v>3</v>
      </c>
      <c r="B63" s="36" t="s">
        <v>113</v>
      </c>
      <c r="C63" s="37" t="s">
        <v>30</v>
      </c>
      <c r="D63" s="37">
        <v>44</v>
      </c>
      <c r="E63" s="26"/>
      <c r="F63" s="18"/>
      <c r="G63" s="34" t="s">
        <v>111</v>
      </c>
    </row>
    <row r="64" ht="20.1" customHeight="1" spans="1:7">
      <c r="A64" s="20">
        <v>4</v>
      </c>
      <c r="B64" s="33" t="s">
        <v>114</v>
      </c>
      <c r="C64" s="33" t="s">
        <v>90</v>
      </c>
      <c r="D64" s="17">
        <v>80</v>
      </c>
      <c r="E64" s="26"/>
      <c r="F64" s="18"/>
      <c r="G64" s="33" t="s">
        <v>115</v>
      </c>
    </row>
    <row r="65" ht="20.1" customHeight="1" spans="1:7">
      <c r="A65" s="20">
        <v>5</v>
      </c>
      <c r="B65" s="33" t="s">
        <v>116</v>
      </c>
      <c r="C65" s="33" t="s">
        <v>90</v>
      </c>
      <c r="D65" s="17">
        <v>80</v>
      </c>
      <c r="E65" s="38"/>
      <c r="F65" s="18"/>
      <c r="G65" s="33" t="s">
        <v>117</v>
      </c>
    </row>
    <row r="66" ht="20.1" customHeight="1" spans="1:7">
      <c r="A66" s="20">
        <v>6</v>
      </c>
      <c r="B66" s="16" t="s">
        <v>118</v>
      </c>
      <c r="C66" s="16" t="s">
        <v>38</v>
      </c>
      <c r="D66" s="17">
        <v>2</v>
      </c>
      <c r="E66" s="38"/>
      <c r="F66" s="18"/>
      <c r="G66" s="16" t="s">
        <v>119</v>
      </c>
    </row>
    <row r="67" ht="20.1" customHeight="1" spans="1:7">
      <c r="A67" s="20">
        <v>7</v>
      </c>
      <c r="B67" s="16" t="s">
        <v>120</v>
      </c>
      <c r="C67" s="16" t="s">
        <v>30</v>
      </c>
      <c r="D67" s="17">
        <v>3</v>
      </c>
      <c r="E67" s="38"/>
      <c r="F67" s="18"/>
      <c r="G67" s="16" t="s">
        <v>121</v>
      </c>
    </row>
    <row r="68" ht="20.1" customHeight="1" spans="1:7">
      <c r="A68" s="20">
        <v>8</v>
      </c>
      <c r="B68" s="33" t="s">
        <v>122</v>
      </c>
      <c r="C68" s="33" t="s">
        <v>30</v>
      </c>
      <c r="D68" s="17">
        <v>100</v>
      </c>
      <c r="E68" s="26"/>
      <c r="F68" s="18"/>
      <c r="G68" s="35" t="s">
        <v>123</v>
      </c>
    </row>
    <row r="69" ht="20.1" customHeight="1" spans="1:7">
      <c r="A69" s="20">
        <v>9</v>
      </c>
      <c r="B69" s="33" t="s">
        <v>124</v>
      </c>
      <c r="C69" s="33" t="s">
        <v>30</v>
      </c>
      <c r="D69" s="17">
        <v>4</v>
      </c>
      <c r="E69" s="26"/>
      <c r="F69" s="18"/>
      <c r="G69" s="35" t="s">
        <v>123</v>
      </c>
    </row>
    <row r="70" ht="20.1" customHeight="1" spans="1:7">
      <c r="A70" s="20">
        <v>10</v>
      </c>
      <c r="B70" s="33" t="s">
        <v>125</v>
      </c>
      <c r="C70" s="33" t="s">
        <v>90</v>
      </c>
      <c r="D70" s="17">
        <v>1800</v>
      </c>
      <c r="E70" s="26"/>
      <c r="F70" s="18"/>
      <c r="G70" s="33" t="s">
        <v>126</v>
      </c>
    </row>
    <row r="71" ht="20.1" customHeight="1" spans="1:7">
      <c r="A71" s="20">
        <v>11</v>
      </c>
      <c r="B71" s="33" t="s">
        <v>125</v>
      </c>
      <c r="C71" s="33" t="s">
        <v>90</v>
      </c>
      <c r="D71" s="17">
        <v>150</v>
      </c>
      <c r="E71" s="26"/>
      <c r="F71" s="18"/>
      <c r="G71" s="33" t="s">
        <v>127</v>
      </c>
    </row>
    <row r="72" ht="20.1" customHeight="1" spans="1:7">
      <c r="A72" s="20">
        <v>12</v>
      </c>
      <c r="B72" s="33" t="s">
        <v>128</v>
      </c>
      <c r="C72" s="33" t="s">
        <v>90</v>
      </c>
      <c r="D72" s="17">
        <v>126</v>
      </c>
      <c r="E72" s="26"/>
      <c r="F72" s="18"/>
      <c r="G72" s="33" t="s">
        <v>129</v>
      </c>
    </row>
    <row r="73" ht="20.1" customHeight="1" spans="1:7">
      <c r="A73" s="20">
        <v>13</v>
      </c>
      <c r="B73" s="21" t="s">
        <v>130</v>
      </c>
      <c r="C73" s="21" t="s">
        <v>30</v>
      </c>
      <c r="D73" s="17">
        <v>12</v>
      </c>
      <c r="E73" s="38"/>
      <c r="F73" s="18"/>
      <c r="G73" s="16" t="s">
        <v>131</v>
      </c>
    </row>
    <row r="74" ht="20.1" customHeight="1" spans="1:7">
      <c r="A74" s="20">
        <v>14</v>
      </c>
      <c r="B74" s="21" t="s">
        <v>132</v>
      </c>
      <c r="C74" s="21" t="s">
        <v>30</v>
      </c>
      <c r="D74" s="17">
        <v>2</v>
      </c>
      <c r="E74" s="38"/>
      <c r="F74" s="18"/>
      <c r="G74" s="16" t="s">
        <v>133</v>
      </c>
    </row>
    <row r="75" ht="20.1" customHeight="1" spans="1:7">
      <c r="A75" s="20">
        <v>15</v>
      </c>
      <c r="B75" s="21" t="s">
        <v>134</v>
      </c>
      <c r="C75" s="21" t="s">
        <v>38</v>
      </c>
      <c r="D75" s="17">
        <v>1</v>
      </c>
      <c r="E75" s="38"/>
      <c r="F75" s="18"/>
      <c r="G75" s="21" t="s">
        <v>135</v>
      </c>
    </row>
    <row r="76" ht="20.1" customHeight="1" spans="1:7">
      <c r="A76" s="20">
        <v>16</v>
      </c>
      <c r="B76" s="21" t="s">
        <v>37</v>
      </c>
      <c r="C76" s="21" t="s">
        <v>38</v>
      </c>
      <c r="D76" s="17">
        <v>1</v>
      </c>
      <c r="E76" s="38"/>
      <c r="F76" s="18"/>
      <c r="G76" s="21" t="s">
        <v>37</v>
      </c>
    </row>
    <row r="77" ht="20.1" customHeight="1" spans="1:7">
      <c r="A77" s="20">
        <v>17</v>
      </c>
      <c r="B77" s="21" t="s">
        <v>136</v>
      </c>
      <c r="C77" s="21" t="s">
        <v>38</v>
      </c>
      <c r="D77" s="17">
        <v>1</v>
      </c>
      <c r="E77" s="38"/>
      <c r="F77" s="18"/>
      <c r="G77" s="21" t="s">
        <v>137</v>
      </c>
    </row>
    <row r="78" ht="20.1" customHeight="1" spans="1:7">
      <c r="A78" s="20">
        <v>18</v>
      </c>
      <c r="B78" s="21" t="s">
        <v>138</v>
      </c>
      <c r="C78" s="21" t="s">
        <v>38</v>
      </c>
      <c r="D78" s="17">
        <v>1</v>
      </c>
      <c r="E78" s="38"/>
      <c r="F78" s="18"/>
      <c r="G78" s="21" t="s">
        <v>139</v>
      </c>
    </row>
    <row r="79" ht="20.1" customHeight="1" spans="1:7">
      <c r="A79" s="20">
        <v>19</v>
      </c>
      <c r="B79" s="21" t="s">
        <v>140</v>
      </c>
      <c r="C79" s="21" t="s">
        <v>42</v>
      </c>
      <c r="D79" s="17">
        <v>1</v>
      </c>
      <c r="E79" s="18"/>
      <c r="F79" s="18"/>
      <c r="G79" s="21" t="s">
        <v>141</v>
      </c>
    </row>
    <row r="80" ht="20.1" customHeight="1" spans="1:7">
      <c r="A80" s="39" t="s">
        <v>142</v>
      </c>
      <c r="B80" s="32" t="s">
        <v>143</v>
      </c>
      <c r="C80" s="21"/>
      <c r="D80" s="17"/>
      <c r="E80" s="38"/>
      <c r="F80" s="18"/>
      <c r="G80" s="21"/>
    </row>
    <row r="81" ht="20.1" customHeight="1" spans="1:7">
      <c r="A81" s="40">
        <v>1</v>
      </c>
      <c r="B81" s="21" t="s">
        <v>144</v>
      </c>
      <c r="C81" s="33" t="s">
        <v>90</v>
      </c>
      <c r="D81" s="25">
        <v>2200</v>
      </c>
      <c r="E81" s="41"/>
      <c r="F81" s="18"/>
      <c r="G81" s="21" t="s">
        <v>145</v>
      </c>
    </row>
    <row r="82" ht="20.1" customHeight="1" spans="1:7">
      <c r="A82" s="40">
        <v>2</v>
      </c>
      <c r="B82" s="21" t="s">
        <v>146</v>
      </c>
      <c r="C82" s="21" t="s">
        <v>30</v>
      </c>
      <c r="D82" s="25">
        <v>8</v>
      </c>
      <c r="E82" s="41"/>
      <c r="F82" s="18"/>
      <c r="G82" s="21" t="s">
        <v>147</v>
      </c>
    </row>
    <row r="83" ht="20.1" customHeight="1" spans="1:7">
      <c r="A83" s="40">
        <v>3</v>
      </c>
      <c r="B83" s="21" t="s">
        <v>148</v>
      </c>
      <c r="C83" s="21" t="s">
        <v>30</v>
      </c>
      <c r="D83" s="25">
        <v>8</v>
      </c>
      <c r="E83" s="41"/>
      <c r="F83" s="18"/>
      <c r="G83" s="21" t="s">
        <v>147</v>
      </c>
    </row>
    <row r="84" ht="20.1" customHeight="1" spans="1:7">
      <c r="A84" s="40">
        <v>4</v>
      </c>
      <c r="B84" s="21" t="s">
        <v>149</v>
      </c>
      <c r="C84" s="21" t="s">
        <v>30</v>
      </c>
      <c r="D84" s="17">
        <v>2</v>
      </c>
      <c r="E84" s="38"/>
      <c r="F84" s="18"/>
      <c r="G84" s="21" t="s">
        <v>150</v>
      </c>
    </row>
    <row r="85" ht="20.1" customHeight="1" spans="1:7">
      <c r="A85" s="40">
        <v>5</v>
      </c>
      <c r="B85" s="21" t="s">
        <v>151</v>
      </c>
      <c r="C85" s="21" t="s">
        <v>30</v>
      </c>
      <c r="D85" s="17">
        <v>2</v>
      </c>
      <c r="E85" s="38"/>
      <c r="F85" s="18"/>
      <c r="G85" s="21" t="s">
        <v>151</v>
      </c>
    </row>
    <row r="86" ht="20.1" customHeight="1" spans="1:7">
      <c r="A86" s="40">
        <v>6</v>
      </c>
      <c r="B86" s="21" t="s">
        <v>152</v>
      </c>
      <c r="C86" s="21" t="s">
        <v>36</v>
      </c>
      <c r="D86" s="17">
        <v>1</v>
      </c>
      <c r="E86" s="38"/>
      <c r="F86" s="18"/>
      <c r="G86" s="21" t="s">
        <v>153</v>
      </c>
    </row>
    <row r="87" ht="20.1" customHeight="1" spans="1:7">
      <c r="A87" s="40">
        <v>7</v>
      </c>
      <c r="B87" s="21" t="s">
        <v>154</v>
      </c>
      <c r="C87" s="21" t="s">
        <v>30</v>
      </c>
      <c r="D87" s="17">
        <v>1</v>
      </c>
      <c r="E87" s="38"/>
      <c r="F87" s="18"/>
      <c r="G87" s="21" t="s">
        <v>155</v>
      </c>
    </row>
    <row r="88" ht="20.1" customHeight="1" spans="1:7">
      <c r="A88" s="40">
        <v>8</v>
      </c>
      <c r="B88" s="21" t="s">
        <v>156</v>
      </c>
      <c r="C88" s="21" t="s">
        <v>38</v>
      </c>
      <c r="D88" s="17">
        <v>1</v>
      </c>
      <c r="E88" s="18"/>
      <c r="F88" s="18"/>
      <c r="G88" s="21" t="s">
        <v>157</v>
      </c>
    </row>
    <row r="89" ht="20.1" customHeight="1" spans="1:7">
      <c r="A89" s="40">
        <v>9</v>
      </c>
      <c r="B89" s="21" t="s">
        <v>158</v>
      </c>
      <c r="C89" s="21" t="s">
        <v>30</v>
      </c>
      <c r="D89" s="17">
        <v>1</v>
      </c>
      <c r="E89" s="42"/>
      <c r="F89" s="18"/>
      <c r="G89" s="21" t="s">
        <v>159</v>
      </c>
    </row>
    <row r="90" ht="20.1" customHeight="1" spans="1:7">
      <c r="A90" s="40">
        <v>10</v>
      </c>
      <c r="B90" s="21" t="s">
        <v>160</v>
      </c>
      <c r="C90" s="21" t="s">
        <v>27</v>
      </c>
      <c r="D90" s="17">
        <v>3</v>
      </c>
      <c r="E90" s="42"/>
      <c r="F90" s="18"/>
      <c r="G90" s="21" t="s">
        <v>133</v>
      </c>
    </row>
    <row r="91" ht="20.1" customHeight="1" spans="1:7">
      <c r="A91" s="40">
        <v>11</v>
      </c>
      <c r="B91" s="21" t="s">
        <v>161</v>
      </c>
      <c r="C91" s="21" t="s">
        <v>27</v>
      </c>
      <c r="D91" s="17">
        <v>3</v>
      </c>
      <c r="E91" s="42"/>
      <c r="F91" s="18"/>
      <c r="G91" s="21" t="s">
        <v>133</v>
      </c>
    </row>
    <row r="92" ht="20.1" customHeight="1" spans="1:7">
      <c r="A92" s="40">
        <v>12</v>
      </c>
      <c r="B92" s="21" t="s">
        <v>162</v>
      </c>
      <c r="C92" s="21" t="s">
        <v>30</v>
      </c>
      <c r="D92" s="17">
        <v>32</v>
      </c>
      <c r="E92" s="42"/>
      <c r="F92" s="18"/>
      <c r="G92" s="21" t="s">
        <v>163</v>
      </c>
    </row>
    <row r="93" ht="20.1" customHeight="1" spans="1:7">
      <c r="A93" s="40">
        <v>13</v>
      </c>
      <c r="B93" s="21" t="s">
        <v>164</v>
      </c>
      <c r="C93" s="21" t="s">
        <v>90</v>
      </c>
      <c r="D93" s="17">
        <v>1200</v>
      </c>
      <c r="E93" s="42"/>
      <c r="F93" s="18"/>
      <c r="G93" s="21" t="s">
        <v>165</v>
      </c>
    </row>
    <row r="94" ht="20.1" customHeight="1" spans="1:7">
      <c r="A94" s="40">
        <v>14</v>
      </c>
      <c r="B94" s="21" t="s">
        <v>166</v>
      </c>
      <c r="C94" s="21" t="s">
        <v>27</v>
      </c>
      <c r="D94" s="17">
        <v>50</v>
      </c>
      <c r="E94" s="42"/>
      <c r="F94" s="18"/>
      <c r="G94" s="21" t="s">
        <v>167</v>
      </c>
    </row>
    <row r="95" ht="20.1" customHeight="1" spans="1:7">
      <c r="A95" s="40">
        <v>15</v>
      </c>
      <c r="B95" s="21" t="s">
        <v>166</v>
      </c>
      <c r="C95" s="21" t="s">
        <v>27</v>
      </c>
      <c r="D95" s="17">
        <v>20</v>
      </c>
      <c r="E95" s="42"/>
      <c r="F95" s="18"/>
      <c r="G95" s="21" t="s">
        <v>168</v>
      </c>
    </row>
    <row r="96" ht="20.1" customHeight="1" spans="1:7">
      <c r="A96" s="40">
        <v>16</v>
      </c>
      <c r="B96" s="21" t="s">
        <v>169</v>
      </c>
      <c r="C96" s="21" t="s">
        <v>27</v>
      </c>
      <c r="D96" s="17">
        <v>10</v>
      </c>
      <c r="E96" s="42"/>
      <c r="F96" s="18"/>
      <c r="G96" s="21" t="s">
        <v>170</v>
      </c>
    </row>
    <row r="97" ht="20.1" customHeight="1" spans="1:7">
      <c r="A97" s="40">
        <v>17</v>
      </c>
      <c r="B97" s="21" t="s">
        <v>134</v>
      </c>
      <c r="C97" s="21" t="s">
        <v>38</v>
      </c>
      <c r="D97" s="17">
        <v>1</v>
      </c>
      <c r="E97" s="42"/>
      <c r="F97" s="18"/>
      <c r="G97" s="21" t="s">
        <v>135</v>
      </c>
    </row>
    <row r="98" ht="20.1" customHeight="1" spans="1:7">
      <c r="A98" s="40">
        <v>18</v>
      </c>
      <c r="B98" s="21" t="s">
        <v>171</v>
      </c>
      <c r="C98" s="21" t="s">
        <v>38</v>
      </c>
      <c r="D98" s="17">
        <v>1</v>
      </c>
      <c r="E98" s="42"/>
      <c r="F98" s="18"/>
      <c r="G98" s="21" t="s">
        <v>172</v>
      </c>
    </row>
    <row r="99" ht="20.1" customHeight="1" spans="1:7">
      <c r="A99" s="40">
        <v>19</v>
      </c>
      <c r="B99" s="21" t="s">
        <v>138</v>
      </c>
      <c r="C99" s="21" t="s">
        <v>38</v>
      </c>
      <c r="D99" s="17">
        <v>1</v>
      </c>
      <c r="E99" s="42"/>
      <c r="F99" s="18"/>
      <c r="G99" s="21" t="s">
        <v>139</v>
      </c>
    </row>
    <row r="100" ht="20.1" customHeight="1" spans="1:7">
      <c r="A100" s="40">
        <v>20</v>
      </c>
      <c r="B100" s="21" t="s">
        <v>173</v>
      </c>
      <c r="C100" s="21" t="s">
        <v>38</v>
      </c>
      <c r="D100" s="17">
        <v>1</v>
      </c>
      <c r="E100" s="42"/>
      <c r="F100" s="18"/>
      <c r="G100" s="21" t="s">
        <v>174</v>
      </c>
    </row>
    <row r="101" ht="20.1" customHeight="1" spans="1:7">
      <c r="A101" s="40"/>
      <c r="B101" s="21"/>
      <c r="C101" s="21"/>
      <c r="D101" s="17"/>
      <c r="E101" s="42" t="s">
        <v>175</v>
      </c>
      <c r="F101" s="18"/>
      <c r="G101" s="21"/>
    </row>
    <row r="102" ht="20.1" customHeight="1" spans="1:7">
      <c r="A102" s="40"/>
      <c r="B102" s="21"/>
      <c r="C102" s="21"/>
      <c r="D102" s="17"/>
      <c r="E102" s="42" t="s">
        <v>176</v>
      </c>
      <c r="F102" s="18"/>
      <c r="G102" s="21"/>
    </row>
    <row r="103" ht="20.1" customHeight="1" spans="1:7">
      <c r="A103" s="40"/>
      <c r="B103" s="21"/>
      <c r="C103" s="21"/>
      <c r="D103" s="17"/>
      <c r="E103" s="42" t="s">
        <v>177</v>
      </c>
      <c r="F103" s="18"/>
      <c r="G103" s="21"/>
    </row>
  </sheetData>
  <autoFilter ref="E1:E103">
    <extLst/>
  </autoFilter>
  <mergeCells count="3">
    <mergeCell ref="A1:G1"/>
    <mergeCell ref="A2:G2"/>
    <mergeCell ref="A3:G3"/>
  </mergeCells>
  <pageMargins left="0.748031496062992" right="0.748031496062992" top="0.196850393700787" bottom="0.196850393700787" header="0.511811023622047" footer="0.511811023622047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6" sqref="C36"/>
    </sheetView>
  </sheetViews>
  <sheetFormatPr defaultColWidth="9" defaultRowHeight="14.2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HDJ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仰望星空</cp:lastModifiedBy>
  <cp:revision>1</cp:revision>
  <dcterms:created xsi:type="dcterms:W3CDTF">2001-07-15T03:56:00Z</dcterms:created>
  <cp:lastPrinted>2022-07-21T00:35:00Z</cp:lastPrinted>
  <dcterms:modified xsi:type="dcterms:W3CDTF">2022-07-24T13:18:47Z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99056918EC7240DD8E434E91CAA529AE</vt:lpwstr>
  </property>
</Properties>
</file>